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Почта - Дутченко О.А\Закл. на проект бюджета 2023-2025 г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Лист1!$6:$9</definedName>
    <definedName name="_xlnm.Print_Area" localSheetId="0">Лист1!$A$1:$Q$42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1" i="1" l="1"/>
  <c r="M12" i="1"/>
  <c r="M13" i="1"/>
  <c r="M15" i="1"/>
  <c r="M16" i="1"/>
  <c r="M17" i="1"/>
  <c r="M18" i="1"/>
  <c r="M19" i="1"/>
  <c r="M20" i="1"/>
  <c r="M23" i="1"/>
  <c r="M24" i="1"/>
  <c r="M25" i="1"/>
  <c r="M26" i="1"/>
  <c r="M27" i="1"/>
  <c r="M28" i="1"/>
  <c r="M29" i="1"/>
  <c r="M30" i="1"/>
  <c r="M31" i="1"/>
  <c r="M32" i="1"/>
  <c r="M33" i="1"/>
  <c r="M36" i="1"/>
  <c r="M38" i="1"/>
  <c r="M39" i="1"/>
  <c r="M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3" i="1"/>
  <c r="L34" i="1"/>
  <c r="L36" i="1"/>
  <c r="L38" i="1"/>
  <c r="L41" i="1"/>
  <c r="L10" i="1"/>
  <c r="H4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41" i="1"/>
  <c r="I10" i="1"/>
  <c r="H42" i="1" l="1"/>
  <c r="F40" i="1" l="1"/>
  <c r="F42" i="1" s="1"/>
  <c r="O40" i="1" l="1"/>
  <c r="P40" i="1"/>
  <c r="Q40" i="1"/>
  <c r="N40" i="1"/>
  <c r="Q42" i="1" l="1"/>
  <c r="O42" i="1"/>
  <c r="K40" i="1"/>
  <c r="G40" i="1"/>
  <c r="I40" i="1" s="1"/>
  <c r="E40" i="1"/>
  <c r="D40" i="1"/>
  <c r="J40" i="1"/>
  <c r="M40" i="1" l="1"/>
  <c r="L40" i="1"/>
  <c r="G42" i="1"/>
  <c r="I42" i="1" s="1"/>
  <c r="E42" i="1" l="1"/>
  <c r="K42" i="1" l="1"/>
  <c r="L42" i="1" s="1"/>
</calcChain>
</file>

<file path=xl/sharedStrings.xml><?xml version="1.0" encoding="utf-8"?>
<sst xmlns="http://schemas.openxmlformats.org/spreadsheetml/2006/main" count="143" uniqueCount="111">
  <si>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</si>
  <si>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</si>
  <si>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</si>
  <si>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</si>
  <si>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</si>
  <si>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</si>
  <si>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</si>
  <si>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</si>
  <si>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</si>
  <si>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</si>
  <si>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паспорт ГП</t>
  </si>
  <si>
    <t>тыс. рублей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</si>
  <si>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</si>
  <si>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</si>
  <si>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</si>
  <si>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</si>
  <si>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</si>
  <si>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</si>
  <si>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</si>
  <si>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</si>
  <si>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</si>
  <si>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</si>
  <si>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</si>
  <si>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</si>
  <si>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</si>
  <si>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</si>
  <si>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28</t>
  </si>
  <si>
    <t>88</t>
  </si>
  <si>
    <t>Итого</t>
  </si>
  <si>
    <t>29</t>
  </si>
  <si>
    <t>предусмотрено проектом бюджета</t>
  </si>
  <si>
    <t>Развитие образования Забайкальского края на 2014-2025 годы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</si>
  <si>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</si>
  <si>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</si>
  <si>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</si>
  <si>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</si>
  <si>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</si>
  <si>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культуры в Забайкальском крае</t>
  </si>
  <si>
    <t>Социальная поддержка граждан</t>
  </si>
  <si>
    <t xml:space="preserve">Сохранение, использование, популяризация и государственная охрана объектов культурного наследия </t>
  </si>
  <si>
    <t>-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</si>
  <si>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</si>
  <si>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Всего расходов (без условно утвержденных расходов)</t>
  </si>
  <si>
    <t>Доступная среда</t>
  </si>
  <si>
    <t>2022 год</t>
  </si>
  <si>
    <t>Комплексные меры по улучшению наркологической ситуации в Забайкальском крае</t>
  </si>
  <si>
    <t>2023 год</t>
  </si>
  <si>
    <t>Комплексное развитие сельских территорий</t>
  </si>
  <si>
    <t>32</t>
  </si>
  <si>
    <t xml:space="preserve">Социально-экономическое развитие Агинского Бурятского округа Забайкальского края </t>
  </si>
  <si>
    <t>Формирование современной городской среды</t>
  </si>
  <si>
    <t>Развитие сельского хозяйства и регулирование рынков сельскохозяйственной продукции, сырья и продовольствия</t>
  </si>
  <si>
    <t>Утверждено постановлением Правительства Забайкальского края (проект постановления)</t>
  </si>
  <si>
    <t>Обеспечение градостроительной деятельности на территории Забайкальского края*</t>
  </si>
  <si>
    <t>2024 год</t>
  </si>
  <si>
    <t>утверждено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</si>
  <si>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</si>
  <si>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Приложение №7</t>
  </si>
  <si>
    <t>к Заключению от 08.11.2022</t>
  </si>
  <si>
    <t>Распределение бюджетных ассигнований на реализацию государственных программ Забайкальского края в 2022-2025 годах</t>
  </si>
  <si>
    <t>2025 год</t>
  </si>
  <si>
    <t>31</t>
  </si>
  <si>
    <t>Развитие дорожного хозяйства Забайкальского края</t>
  </si>
  <si>
    <t>33</t>
  </si>
  <si>
    <t>№482 от 09.12.2021               (с изм. от 30.03.2022 №111)</t>
  </si>
  <si>
    <t>35</t>
  </si>
  <si>
    <t>сводной бюджетной росписью на 01.10.2022</t>
  </si>
  <si>
    <t>Законом от 27.12.2021 №2007-ЗЗК</t>
  </si>
  <si>
    <t>Законом от 29.06.2022 №2075-ЗЗК</t>
  </si>
  <si>
    <t>№274 от  27.05.2014                   (с изм. от 05.09.2022 №395)</t>
  </si>
  <si>
    <t>№407 от  22.07.2014                   (с изм. от 20.12.2021 №518)                               проект паспорта</t>
  </si>
  <si>
    <t xml:space="preserve"> №220 от  23.04.2014                   (с изм. от 22.09.2022 №428)</t>
  </si>
  <si>
    <t>№457 от  01.08.2014                  (с изм. от 11.04.2022 №123)                                  проект паспорта</t>
  </si>
  <si>
    <t>№237 от  25.04.2014                  (с изм. от 16.05.2022 №182)                           проект паспорта</t>
  </si>
  <si>
    <t>№583 от  25.12.2013               (с изм. от 29.08.2022 №375)                                проект паспорта</t>
  </si>
  <si>
    <t>№465 от 28.10.2013                  (с изм. от 01.07.2022 №277)</t>
  </si>
  <si>
    <t>№188 от 10.04.2014                (с изм. от 18.08.2022 №355)                      проект паспорта</t>
  </si>
  <si>
    <t>№404 от 18.07.2014             (с изм. от 04.10.2022 №449)</t>
  </si>
  <si>
    <t>№372 от  30.06.2014              (с изм. от 04.07.2022 №288)                проект паспорта</t>
  </si>
  <si>
    <t>№314 от  29.05.2014          (с изм. от 23.06.2022 №255)                        проект паспорта</t>
  </si>
  <si>
    <t xml:space="preserve"> №656 от  31.12.2015             (с изм. от 31.12.2019 №536)</t>
  </si>
  <si>
    <t>Развитие территорий и жилищная политика Забайкальского края</t>
  </si>
  <si>
    <t>№315 от  29.05.2014              (с изм. от 01.09.2022 №393)              проект паспорта</t>
  </si>
  <si>
    <t>№225 от 24.04.2014                 (с изм. от 31.08.2022 №387)                 проект паспорта</t>
  </si>
  <si>
    <t>№236 от  24.04.2014                 (с изм. от от 17.10.2022 №476)                                проект паспорта</t>
  </si>
  <si>
    <t>№448 от  28.07.2014             (с изм. от 19.08.2022 №358)                                    проект паспорта</t>
  </si>
  <si>
    <t>№328 от  10.06.2014            (с изм. от 19.05.2022 №193)                       проект паспорта</t>
  </si>
  <si>
    <t xml:space="preserve"> №381 от 30.06.2014                   (с изм. от 14.10.2022 №470)                       проект паспорта</t>
  </si>
  <si>
    <t>№383 от  30.06.2014           (с изм. от 11.04.2022 №126)                            проект паспорта</t>
  </si>
  <si>
    <t>№335 от  11.06.2014            (с изм. от 12.04.2022 №136)                проект паспорта</t>
  </si>
  <si>
    <t>№335 от 10.08.2022</t>
  </si>
  <si>
    <t>Энергосбережение и развитие энергетики в Забайкальском крае</t>
  </si>
  <si>
    <t>х</t>
  </si>
  <si>
    <t xml:space="preserve"> №467 от 15.08.2014             (с изм. от 04.07.2021 №285)</t>
  </si>
  <si>
    <t>№197 от  19.05.2016                            (с изм. от 20.12.2021 №519)                            проект паспорта</t>
  </si>
  <si>
    <t>№65 от  12.02.2016             (с изм. от 11.07.2022 №290)                          проект паспорта</t>
  </si>
  <si>
    <t>№58 от  04.02.2016               (с изм. от 29.07.2022 №324)</t>
  </si>
  <si>
    <t>№372 от 31.08.2017                                  (с изм. от 09.12.2021 №480)</t>
  </si>
  <si>
    <t>№360 от 29.08.2018            (с изм. от 11.05.2021 №169)                 проект паспорта</t>
  </si>
  <si>
    <t>№490 от 17.12.2019               (с изм. от 17.10.2022 №478)</t>
  </si>
  <si>
    <t>в 18,7 раза</t>
  </si>
  <si>
    <t>в 5,6 раза</t>
  </si>
  <si>
    <t>исполнено на 01.10.2022</t>
  </si>
  <si>
    <t>№650 от  30.12.2015            (с изм. от 26.07.2021 №273)                      проект паспорта</t>
  </si>
  <si>
    <r>
      <t>отношение проекта бюджета к сводной росписи</t>
    </r>
    <r>
      <rPr>
        <b/>
        <sz val="11"/>
        <rFont val="Times New Roman"/>
        <family val="1"/>
        <charset val="204"/>
      </rPr>
      <t xml:space="preserve"> (%), гр.10/гр.7</t>
    </r>
  </si>
  <si>
    <r>
      <t>отношение исполнения к сводной росписи</t>
    </r>
    <r>
      <rPr>
        <b/>
        <sz val="11"/>
        <rFont val="Times New Roman"/>
        <family val="1"/>
        <charset val="204"/>
      </rPr>
      <t xml:space="preserve"> (%), гр.8/гр.7</t>
    </r>
  </si>
  <si>
    <t>отношение проекта бюджета к паспорту ГП, гр.10/гр.9</t>
  </si>
  <si>
    <t>в 8,1 раза</t>
  </si>
  <si>
    <t>в 2,1 раза</t>
  </si>
  <si>
    <t>в 2 раза</t>
  </si>
  <si>
    <t>№93-22/КФ-З-КСП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</si>
</sst>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3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0" fillId="2" borderId="3" xfId="0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164" fontId="12" fillId="2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/>
    </xf>
    <xf numFmtId="49" fontId="16" fillId="2" borderId="3" xfId="0" applyNumberFormat="1" applyFont="1" applyFill="1" applyBorder="1"/>
    <xf numFmtId="164" fontId="8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164" fontId="17" fillId="2" borderId="3" xfId="0" applyNumberFormat="1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justify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20" fillId="2" borderId="3" xfId="0" applyNumberFormat="1" applyFont="1" applyFill="1" applyBorder="1" applyAlignment="1">
      <alignment horizontal="center" vertical="center"/>
    </xf>
    <xf numFmtId="164" fontId="21" fillId="2" borderId="3" xfId="0" applyNumberFormat="1" applyFont="1" applyFill="1" applyBorder="1" applyAlignment="1">
      <alignment horizontal="center" vertical="center"/>
    </xf>
    <xf numFmtId="164" fontId="13" fillId="2" borderId="3" xfId="0" applyNumberFormat="1" applyFont="1" applyFill="1" applyBorder="1" applyAlignment="1">
      <alignment horizontal="center" vertical="center"/>
    </xf>
    <xf numFmtId="165" fontId="0" fillId="2" borderId="0" xfId="0" applyNumberFormat="1" applyFill="1"/>
    <xf numFmtId="164" fontId="0" fillId="2" borderId="0" xfId="0" applyNumberFormat="1" applyFill="1"/>
    <xf numFmtId="164" fontId="0" fillId="0" borderId="0" xfId="0" applyNumberFormat="1"/>
    <xf numFmtId="0" fontId="6" fillId="2" borderId="3" xfId="0" applyFont="1" applyFill="1" applyBorder="1" applyAlignment="1">
      <alignment horizontal="center" vertical="center" wrapText="1"/>
    </xf>
    <xf numFmtId="164" fontId="19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/>
    </xf>
    <xf numFmtId="0" fontId="1" fillId="0" borderId="0" xfId="0" applyFont="1" applyAlignment="1">
      <alignment horizontal="left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"/>
  <sheetViews>
    <sheetView tabSelected="1" zoomScaleNormal="100" workbookViewId="0">
      <selection activeCell="R11" sqref="R11"/>
    </sheetView>
  </sheetViews>
  <sheetFormatPr defaultRowHeight="15" x14ac:dyDescent="0.25"/>
  <cols>
    <col min="1" max="1" width="30" customWidth="1"/>
    <col min="2" max="2" width="5.85546875" customWidth="1"/>
    <col min="3" max="3" width="17.85546875" style="2" customWidth="1"/>
    <col min="4" max="4" width="13.28515625" style="2" customWidth="1"/>
    <col min="5" max="5" width="13.140625" style="21" customWidth="1"/>
    <col min="6" max="6" width="14.140625" style="2" customWidth="1"/>
    <col min="7" max="8" width="14.28515625" style="2" customWidth="1"/>
    <col min="9" max="9" width="12.7109375" style="2" customWidth="1"/>
    <col min="10" max="10" width="13" style="2" customWidth="1"/>
    <col min="11" max="11" width="13.85546875" style="2" customWidth="1"/>
    <col min="12" max="13" width="12.7109375" style="2" customWidth="1"/>
    <col min="14" max="14" width="13" style="2" customWidth="1"/>
    <col min="15" max="15" width="13.140625" style="2" customWidth="1"/>
    <col min="16" max="16" width="13" style="2" customWidth="1"/>
    <col min="17" max="17" width="13.28515625" customWidth="1"/>
    <col min="18" max="18" width="9.140625" customWidth="1"/>
    <col min="19" max="19" width="10.140625" customWidth="1"/>
  </cols>
  <sheetData>
    <row r="1" spans="1:19" x14ac:dyDescent="0.25">
      <c r="A1" s="1"/>
      <c r="B1" s="1"/>
      <c r="C1" s="3"/>
      <c r="D1" s="51"/>
      <c r="E1" s="51"/>
      <c r="F1" s="51"/>
      <c r="G1" s="51"/>
      <c r="H1" s="51"/>
      <c r="I1" s="51"/>
      <c r="J1" s="51"/>
      <c r="K1" s="51"/>
      <c r="L1" s="18"/>
      <c r="M1" s="18"/>
      <c r="O1" s="51" t="s">
        <v>57</v>
      </c>
      <c r="P1" s="51"/>
      <c r="Q1" s="51"/>
    </row>
    <row r="2" spans="1:19" ht="12.75" customHeight="1" x14ac:dyDescent="0.25">
      <c r="A2" s="1"/>
      <c r="B2" s="1"/>
      <c r="C2" s="3"/>
      <c r="D2" s="51"/>
      <c r="E2" s="51"/>
      <c r="F2" s="51"/>
      <c r="G2" s="51"/>
      <c r="H2" s="51"/>
      <c r="I2" s="51"/>
      <c r="J2" s="51"/>
      <c r="K2" s="51"/>
      <c r="L2" s="18"/>
      <c r="M2" s="18"/>
      <c r="O2" s="51" t="s">
        <v>58</v>
      </c>
      <c r="P2" s="51"/>
      <c r="Q2" s="51"/>
    </row>
    <row r="3" spans="1:19" ht="12.75" customHeight="1" x14ac:dyDescent="0.25">
      <c r="A3" s="1"/>
      <c r="B3" s="1"/>
      <c r="C3" s="3"/>
      <c r="D3" s="51"/>
      <c r="E3" s="51"/>
      <c r="F3" s="51"/>
      <c r="G3" s="51"/>
      <c r="H3" s="51"/>
      <c r="I3" s="51"/>
      <c r="J3" s="51"/>
      <c r="K3" s="51"/>
      <c r="L3" s="18"/>
      <c r="M3" s="18"/>
      <c r="O3" s="51" t="s">
        <v>110</v>
      </c>
      <c r="P3" s="51"/>
      <c r="Q3" s="51"/>
    </row>
    <row r="4" spans="1:19" ht="26.25" customHeight="1" x14ac:dyDescent="0.25">
      <c r="A4" s="50" t="s">
        <v>59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9" ht="13.5" customHeight="1" x14ac:dyDescent="0.25">
      <c r="A5" s="1"/>
      <c r="B5" s="1"/>
      <c r="C5" s="3"/>
      <c r="D5" s="3"/>
      <c r="E5" s="57"/>
      <c r="F5" s="57"/>
      <c r="G5" s="57"/>
      <c r="H5" s="57"/>
      <c r="I5" s="57"/>
      <c r="J5" s="57"/>
      <c r="K5" s="57"/>
      <c r="L5" s="3"/>
      <c r="M5" s="3"/>
      <c r="P5" s="49" t="s">
        <v>11</v>
      </c>
      <c r="Q5" s="49"/>
    </row>
    <row r="6" spans="1:19" s="4" customFormat="1" ht="14.25" customHeight="1" x14ac:dyDescent="0.2">
      <c r="A6" s="52" t="s">
        <v>0</v>
      </c>
      <c r="B6" s="52" t="s">
        <v>12</v>
      </c>
      <c r="C6" s="54" t="s">
        <v>52</v>
      </c>
      <c r="D6" s="59" t="s">
        <v>44</v>
      </c>
      <c r="E6" s="60"/>
      <c r="F6" s="60"/>
      <c r="G6" s="60"/>
      <c r="H6" s="60"/>
      <c r="I6" s="61"/>
      <c r="J6" s="59" t="s">
        <v>46</v>
      </c>
      <c r="K6" s="60"/>
      <c r="L6" s="60"/>
      <c r="M6" s="61"/>
      <c r="N6" s="46" t="s">
        <v>54</v>
      </c>
      <c r="O6" s="47"/>
      <c r="P6" s="48" t="s">
        <v>60</v>
      </c>
      <c r="Q6" s="47"/>
    </row>
    <row r="7" spans="1:19" s="4" customFormat="1" ht="14.25" customHeight="1" x14ac:dyDescent="0.2">
      <c r="A7" s="52"/>
      <c r="B7" s="52"/>
      <c r="C7" s="55"/>
      <c r="D7" s="53" t="s">
        <v>10</v>
      </c>
      <c r="E7" s="53" t="s">
        <v>55</v>
      </c>
      <c r="F7" s="53"/>
      <c r="G7" s="53"/>
      <c r="H7" s="62" t="s">
        <v>102</v>
      </c>
      <c r="I7" s="53" t="s">
        <v>105</v>
      </c>
      <c r="J7" s="53" t="s">
        <v>10</v>
      </c>
      <c r="K7" s="53" t="s">
        <v>30</v>
      </c>
      <c r="L7" s="53" t="s">
        <v>104</v>
      </c>
      <c r="M7" s="53" t="s">
        <v>106</v>
      </c>
      <c r="N7" s="53" t="s">
        <v>10</v>
      </c>
      <c r="O7" s="53" t="s">
        <v>30</v>
      </c>
      <c r="P7" s="53" t="s">
        <v>10</v>
      </c>
      <c r="Q7" s="53" t="s">
        <v>30</v>
      </c>
    </row>
    <row r="8" spans="1:19" s="4" customFormat="1" ht="94.5" customHeight="1" x14ac:dyDescent="0.2">
      <c r="A8" s="52"/>
      <c r="B8" s="52"/>
      <c r="C8" s="56"/>
      <c r="D8" s="53"/>
      <c r="E8" s="36" t="s">
        <v>67</v>
      </c>
      <c r="F8" s="43" t="s">
        <v>68</v>
      </c>
      <c r="G8" s="43" t="s">
        <v>66</v>
      </c>
      <c r="H8" s="63"/>
      <c r="I8" s="53"/>
      <c r="J8" s="53"/>
      <c r="K8" s="53"/>
      <c r="L8" s="53"/>
      <c r="M8" s="53"/>
      <c r="N8" s="53"/>
      <c r="O8" s="53"/>
      <c r="P8" s="53"/>
      <c r="Q8" s="53"/>
    </row>
    <row r="9" spans="1:19" s="4" customFormat="1" ht="13.5" customHeight="1" x14ac:dyDescent="0.2">
      <c r="A9" s="5">
        <v>1</v>
      </c>
      <c r="B9" s="5">
        <v>2</v>
      </c>
      <c r="C9" s="6">
        <v>3</v>
      </c>
      <c r="D9" s="6">
        <v>4</v>
      </c>
      <c r="E9" s="34">
        <v>5</v>
      </c>
      <c r="F9" s="35">
        <v>6</v>
      </c>
      <c r="G9" s="35">
        <v>7</v>
      </c>
      <c r="H9" s="35">
        <v>8</v>
      </c>
      <c r="I9" s="35">
        <v>9</v>
      </c>
      <c r="J9" s="7">
        <v>10</v>
      </c>
      <c r="K9" s="8">
        <v>11</v>
      </c>
      <c r="L9" s="19">
        <v>12</v>
      </c>
      <c r="M9" s="8">
        <v>13</v>
      </c>
      <c r="N9" s="8">
        <v>14</v>
      </c>
      <c r="O9" s="8">
        <v>15</v>
      </c>
      <c r="P9" s="8">
        <v>16</v>
      </c>
      <c r="Q9" s="8">
        <v>17</v>
      </c>
    </row>
    <row r="10" spans="1:19" s="2" customFormat="1" ht="43.5" customHeight="1" x14ac:dyDescent="0.25">
      <c r="A10" s="15" t="s">
        <v>32</v>
      </c>
      <c r="B10" s="10" t="s">
        <v>13</v>
      </c>
      <c r="C10" s="10" t="s">
        <v>69</v>
      </c>
      <c r="D10" s="22">
        <v>8166770.7999999998</v>
      </c>
      <c r="E10" s="39">
        <v>8166770.7999999998</v>
      </c>
      <c r="F10" s="12">
        <v>8166770.7999999998</v>
      </c>
      <c r="G10" s="12">
        <v>7996890.9000000004</v>
      </c>
      <c r="H10" s="12">
        <v>5894031.7000000002</v>
      </c>
      <c r="I10" s="12">
        <f>H10/G10*100</f>
        <v>73.704040404002512</v>
      </c>
      <c r="J10" s="11">
        <v>6607873.5</v>
      </c>
      <c r="K10" s="12">
        <v>6851495.7000000002</v>
      </c>
      <c r="L10" s="12">
        <f>K10/G10*100</f>
        <v>85.676993542577904</v>
      </c>
      <c r="M10" s="12">
        <f>K10/J10*100</f>
        <v>103.68684721340382</v>
      </c>
      <c r="N10" s="12">
        <v>6121090.4000000004</v>
      </c>
      <c r="O10" s="12">
        <v>6740141.7000000002</v>
      </c>
      <c r="P10" s="12">
        <v>6121090.4000000004</v>
      </c>
      <c r="Q10" s="12">
        <v>6529818.5</v>
      </c>
      <c r="R10" s="40"/>
      <c r="S10" s="40"/>
    </row>
    <row r="11" spans="1:19" s="2" customFormat="1" ht="76.5" x14ac:dyDescent="0.25">
      <c r="A11" s="15" t="s">
        <v>41</v>
      </c>
      <c r="B11" s="10" t="s">
        <v>14</v>
      </c>
      <c r="C11" s="10" t="s">
        <v>70</v>
      </c>
      <c r="D11" s="22">
        <v>1446897.7</v>
      </c>
      <c r="E11" s="20">
        <v>1441830.2</v>
      </c>
      <c r="F11" s="12">
        <v>1446897.7</v>
      </c>
      <c r="G11" s="12">
        <v>1452587.9</v>
      </c>
      <c r="H11" s="12">
        <v>1084014</v>
      </c>
      <c r="I11" s="12">
        <f t="shared" ref="I11:I42" si="0">H11/G11*100</f>
        <v>74.626396103120513</v>
      </c>
      <c r="J11" s="12">
        <v>1114564.7</v>
      </c>
      <c r="K11" s="12">
        <v>1726558.7</v>
      </c>
      <c r="L11" s="12">
        <f t="shared" ref="L11:L42" si="1">K11/G11*100</f>
        <v>118.86087582032042</v>
      </c>
      <c r="M11" s="12">
        <f t="shared" ref="M11:M40" si="2">K11/J11*100</f>
        <v>154.90879084901937</v>
      </c>
      <c r="N11" s="12">
        <v>1136963.7</v>
      </c>
      <c r="O11" s="12">
        <v>1327073.1000000001</v>
      </c>
      <c r="P11" s="12">
        <v>1136963.7</v>
      </c>
      <c r="Q11" s="12">
        <v>1643897</v>
      </c>
      <c r="R11" s="40"/>
      <c r="S11" s="40"/>
    </row>
    <row r="12" spans="1:19" s="2" customFormat="1" ht="42.75" customHeight="1" x14ac:dyDescent="0.25">
      <c r="A12" s="15" t="s">
        <v>1</v>
      </c>
      <c r="B12" s="10" t="s">
        <v>15</v>
      </c>
      <c r="C12" s="10" t="s">
        <v>71</v>
      </c>
      <c r="D12" s="22">
        <v>1953667.7</v>
      </c>
      <c r="E12" s="20">
        <v>468395.1</v>
      </c>
      <c r="F12" s="12">
        <v>1750858.2</v>
      </c>
      <c r="G12" s="12">
        <v>2048652.5</v>
      </c>
      <c r="H12" s="12">
        <v>538825.1</v>
      </c>
      <c r="I12" s="12">
        <f t="shared" si="0"/>
        <v>26.30143960481341</v>
      </c>
      <c r="J12" s="12">
        <v>1547260</v>
      </c>
      <c r="K12" s="12">
        <v>1530825.2</v>
      </c>
      <c r="L12" s="12">
        <f t="shared" si="1"/>
        <v>74.723517043520076</v>
      </c>
      <c r="M12" s="12">
        <f t="shared" si="2"/>
        <v>98.93781264945774</v>
      </c>
      <c r="N12" s="12">
        <v>1099788.3999999999</v>
      </c>
      <c r="O12" s="12">
        <v>2163316.2000000002</v>
      </c>
      <c r="P12" s="12">
        <v>0</v>
      </c>
      <c r="Q12" s="12">
        <v>525322.30000000005</v>
      </c>
      <c r="R12" s="40"/>
      <c r="S12" s="40"/>
    </row>
    <row r="13" spans="1:19" s="2" customFormat="1" ht="57" customHeight="1" x14ac:dyDescent="0.25">
      <c r="A13" s="15" t="s">
        <v>33</v>
      </c>
      <c r="B13" s="10" t="s">
        <v>16</v>
      </c>
      <c r="C13" s="10" t="s">
        <v>72</v>
      </c>
      <c r="D13" s="22">
        <v>1471365.1</v>
      </c>
      <c r="E13" s="20">
        <v>1089309.8999999999</v>
      </c>
      <c r="F13" s="11">
        <v>1325028.3</v>
      </c>
      <c r="G13" s="11">
        <v>1328588.2</v>
      </c>
      <c r="H13" s="11">
        <v>727962.9</v>
      </c>
      <c r="I13" s="12">
        <f t="shared" si="0"/>
        <v>54.792214773546846</v>
      </c>
      <c r="J13" s="12">
        <v>1228429.8999999999</v>
      </c>
      <c r="K13" s="12">
        <v>802405.6</v>
      </c>
      <c r="L13" s="12">
        <f t="shared" si="1"/>
        <v>60.39535801988908</v>
      </c>
      <c r="M13" s="12">
        <f t="shared" si="2"/>
        <v>65.319608387910449</v>
      </c>
      <c r="N13" s="12">
        <v>1237161.8999999999</v>
      </c>
      <c r="O13" s="12">
        <v>671330.9</v>
      </c>
      <c r="P13" s="12">
        <v>1181916.8</v>
      </c>
      <c r="Q13" s="12">
        <v>678606.8</v>
      </c>
      <c r="R13" s="40"/>
      <c r="S13" s="40"/>
    </row>
    <row r="14" spans="1:19" s="2" customFormat="1" ht="63" customHeight="1" x14ac:dyDescent="0.25">
      <c r="A14" s="14" t="s">
        <v>51</v>
      </c>
      <c r="B14" s="10" t="s">
        <v>17</v>
      </c>
      <c r="C14" s="10" t="s">
        <v>73</v>
      </c>
      <c r="D14" s="22">
        <v>1235458.8</v>
      </c>
      <c r="E14" s="20">
        <v>1964032.6</v>
      </c>
      <c r="F14" s="12">
        <v>1895136</v>
      </c>
      <c r="G14" s="12">
        <v>1923337</v>
      </c>
      <c r="H14" s="12">
        <v>1443668.4</v>
      </c>
      <c r="I14" s="12">
        <f t="shared" si="0"/>
        <v>75.06060560369815</v>
      </c>
      <c r="J14" s="12">
        <v>929016</v>
      </c>
      <c r="K14" s="12">
        <v>1990892.2</v>
      </c>
      <c r="L14" s="12">
        <f t="shared" si="1"/>
        <v>103.51239538364831</v>
      </c>
      <c r="M14" s="12" t="s">
        <v>108</v>
      </c>
      <c r="N14" s="12">
        <v>947718.7</v>
      </c>
      <c r="O14" s="12">
        <v>1705410.7</v>
      </c>
      <c r="P14" s="12">
        <v>1662743.1</v>
      </c>
      <c r="Q14" s="12">
        <v>1872900.1</v>
      </c>
      <c r="R14" s="40"/>
      <c r="S14" s="40"/>
    </row>
    <row r="15" spans="1:19" s="2" customFormat="1" ht="55.5" customHeight="1" x14ac:dyDescent="0.25">
      <c r="A15" s="14" t="s">
        <v>2</v>
      </c>
      <c r="B15" s="10" t="s">
        <v>18</v>
      </c>
      <c r="C15" s="10" t="s">
        <v>74</v>
      </c>
      <c r="D15" s="22">
        <v>141097.1</v>
      </c>
      <c r="E15" s="20">
        <v>181603</v>
      </c>
      <c r="F15" s="12">
        <v>205409.6</v>
      </c>
      <c r="G15" s="12">
        <v>145603.4</v>
      </c>
      <c r="H15" s="12">
        <v>78697.8</v>
      </c>
      <c r="I15" s="12">
        <f t="shared" si="0"/>
        <v>54.049424670028316</v>
      </c>
      <c r="J15" s="12">
        <v>91951.9</v>
      </c>
      <c r="K15" s="12">
        <v>146122.29999999999</v>
      </c>
      <c r="L15" s="12">
        <f t="shared" si="1"/>
        <v>100.35637904059934</v>
      </c>
      <c r="M15" s="12">
        <f t="shared" si="2"/>
        <v>158.91167012318397</v>
      </c>
      <c r="N15" s="12">
        <v>100498.1</v>
      </c>
      <c r="O15" s="12">
        <v>113118.5</v>
      </c>
      <c r="P15" s="12">
        <v>0</v>
      </c>
      <c r="Q15" s="12">
        <v>136744.79999999999</v>
      </c>
      <c r="R15" s="40"/>
      <c r="S15" s="40"/>
    </row>
    <row r="16" spans="1:19" s="2" customFormat="1" ht="45.75" customHeight="1" x14ac:dyDescent="0.25">
      <c r="A16" s="14" t="s">
        <v>3</v>
      </c>
      <c r="B16" s="10" t="s">
        <v>19</v>
      </c>
      <c r="C16" s="10" t="s">
        <v>75</v>
      </c>
      <c r="D16" s="22">
        <v>342650</v>
      </c>
      <c r="E16" s="20">
        <v>342650</v>
      </c>
      <c r="F16" s="12">
        <v>342650</v>
      </c>
      <c r="G16" s="12">
        <v>420155</v>
      </c>
      <c r="H16" s="12">
        <v>231216.9</v>
      </c>
      <c r="I16" s="12">
        <f t="shared" si="0"/>
        <v>55.031333674477281</v>
      </c>
      <c r="J16" s="12">
        <v>463682.9</v>
      </c>
      <c r="K16" s="12">
        <v>670744.6</v>
      </c>
      <c r="L16" s="12">
        <f t="shared" si="1"/>
        <v>159.64217967178777</v>
      </c>
      <c r="M16" s="12">
        <f t="shared" si="2"/>
        <v>144.65588444171652</v>
      </c>
      <c r="N16" s="12">
        <v>1545437.4</v>
      </c>
      <c r="O16" s="12">
        <v>1481831.7</v>
      </c>
      <c r="P16" s="12">
        <v>2415057.9</v>
      </c>
      <c r="Q16" s="12">
        <v>2302921.4</v>
      </c>
      <c r="R16" s="40"/>
      <c r="S16" s="40"/>
    </row>
    <row r="17" spans="1:19" s="2" customFormat="1" ht="57.75" customHeight="1" x14ac:dyDescent="0.25">
      <c r="A17" s="14" t="s">
        <v>4</v>
      </c>
      <c r="B17" s="10" t="s">
        <v>20</v>
      </c>
      <c r="C17" s="10" t="s">
        <v>76</v>
      </c>
      <c r="D17" s="22">
        <v>1164428.1000000001</v>
      </c>
      <c r="E17" s="20">
        <v>1073631.1000000001</v>
      </c>
      <c r="F17" s="11">
        <v>1164428.1000000001</v>
      </c>
      <c r="G17" s="11">
        <v>2351071.9</v>
      </c>
      <c r="H17" s="11">
        <v>709541.4</v>
      </c>
      <c r="I17" s="12">
        <f t="shared" si="0"/>
        <v>30.179485365802723</v>
      </c>
      <c r="J17" s="12">
        <v>184586.5</v>
      </c>
      <c r="K17" s="12">
        <v>368285.5</v>
      </c>
      <c r="L17" s="12">
        <f t="shared" si="1"/>
        <v>15.664578356791214</v>
      </c>
      <c r="M17" s="12">
        <f t="shared" si="2"/>
        <v>199.51919560747942</v>
      </c>
      <c r="N17" s="12">
        <v>143729.60000000001</v>
      </c>
      <c r="O17" s="12">
        <v>247693</v>
      </c>
      <c r="P17" s="12">
        <v>143729.60000000001</v>
      </c>
      <c r="Q17" s="12">
        <v>277626.2</v>
      </c>
      <c r="R17" s="40"/>
      <c r="S17" s="40"/>
    </row>
    <row r="18" spans="1:19" s="2" customFormat="1" ht="45.75" customHeight="1" x14ac:dyDescent="0.25">
      <c r="A18" s="14" t="s">
        <v>34</v>
      </c>
      <c r="B18" s="10" t="s">
        <v>21</v>
      </c>
      <c r="C18" s="10" t="s">
        <v>77</v>
      </c>
      <c r="D18" s="22">
        <v>2376737.9</v>
      </c>
      <c r="E18" s="20">
        <v>2376737.9</v>
      </c>
      <c r="F18" s="12">
        <v>2376737.9</v>
      </c>
      <c r="G18" s="12">
        <v>2400371.2000000002</v>
      </c>
      <c r="H18" s="12">
        <v>1551034</v>
      </c>
      <c r="I18" s="12">
        <f t="shared" si="0"/>
        <v>64.616422659961927</v>
      </c>
      <c r="J18" s="12">
        <v>2940411.3</v>
      </c>
      <c r="K18" s="12">
        <v>492518.40000000002</v>
      </c>
      <c r="L18" s="12">
        <f t="shared" si="1"/>
        <v>20.518426483370572</v>
      </c>
      <c r="M18" s="12">
        <f t="shared" si="2"/>
        <v>16.74998324214031</v>
      </c>
      <c r="N18" s="12">
        <v>3229387.2</v>
      </c>
      <c r="O18" s="12">
        <v>449385.3</v>
      </c>
      <c r="P18" s="12">
        <v>3229387.2</v>
      </c>
      <c r="Q18" s="12">
        <v>535312.6</v>
      </c>
      <c r="R18" s="40"/>
      <c r="S18" s="40"/>
    </row>
    <row r="19" spans="1:19" s="2" customFormat="1" ht="57.75" customHeight="1" x14ac:dyDescent="0.25">
      <c r="A19" s="15" t="s">
        <v>35</v>
      </c>
      <c r="B19" s="10">
        <v>10</v>
      </c>
      <c r="C19" s="10" t="s">
        <v>78</v>
      </c>
      <c r="D19" s="22">
        <v>219608.1</v>
      </c>
      <c r="E19" s="20">
        <v>216077.4</v>
      </c>
      <c r="F19" s="12">
        <v>215113.4</v>
      </c>
      <c r="G19" s="12">
        <v>219442.2</v>
      </c>
      <c r="H19" s="12">
        <v>134574.20000000001</v>
      </c>
      <c r="I19" s="12">
        <f t="shared" si="0"/>
        <v>61.325579127442218</v>
      </c>
      <c r="J19" s="12">
        <v>147235.20000000001</v>
      </c>
      <c r="K19" s="12">
        <v>283323</v>
      </c>
      <c r="L19" s="12">
        <f t="shared" si="1"/>
        <v>129.11053571282096</v>
      </c>
      <c r="M19" s="12">
        <f t="shared" si="2"/>
        <v>192.42884853621959</v>
      </c>
      <c r="N19" s="12">
        <v>150194.20000000001</v>
      </c>
      <c r="O19" s="12">
        <v>215499.2</v>
      </c>
      <c r="P19" s="12">
        <v>174190.3</v>
      </c>
      <c r="Q19" s="12">
        <v>290144.40000000002</v>
      </c>
      <c r="R19" s="40"/>
      <c r="S19" s="40"/>
    </row>
    <row r="20" spans="1:19" s="2" customFormat="1" ht="55.5" customHeight="1" x14ac:dyDescent="0.25">
      <c r="A20" s="15" t="s">
        <v>36</v>
      </c>
      <c r="B20" s="10">
        <v>11</v>
      </c>
      <c r="C20" s="10" t="s">
        <v>79</v>
      </c>
      <c r="D20" s="22">
        <v>46326.1</v>
      </c>
      <c r="E20" s="20">
        <v>31326.1</v>
      </c>
      <c r="F20" s="12">
        <v>46326.1</v>
      </c>
      <c r="G20" s="12">
        <v>62310.2</v>
      </c>
      <c r="H20" s="12">
        <v>22664.9</v>
      </c>
      <c r="I20" s="12">
        <f t="shared" si="0"/>
        <v>36.374301478730615</v>
      </c>
      <c r="J20" s="12">
        <v>24215.8</v>
      </c>
      <c r="K20" s="12">
        <v>47636.9</v>
      </c>
      <c r="L20" s="12">
        <f t="shared" si="1"/>
        <v>76.451207025495023</v>
      </c>
      <c r="M20" s="12">
        <f t="shared" si="2"/>
        <v>196.71825832720785</v>
      </c>
      <c r="N20" s="12">
        <v>24702.3</v>
      </c>
      <c r="O20" s="12">
        <v>28898.2</v>
      </c>
      <c r="P20" s="12">
        <v>24702.3</v>
      </c>
      <c r="Q20" s="12">
        <v>36204.199999999997</v>
      </c>
      <c r="R20" s="40"/>
      <c r="S20" s="40"/>
    </row>
    <row r="21" spans="1:19" s="2" customFormat="1" ht="47.25" customHeight="1" x14ac:dyDescent="0.25">
      <c r="A21" s="14" t="s">
        <v>81</v>
      </c>
      <c r="B21" s="10">
        <v>12</v>
      </c>
      <c r="C21" s="10" t="s">
        <v>80</v>
      </c>
      <c r="D21" s="22">
        <v>141972.9</v>
      </c>
      <c r="E21" s="20">
        <v>362312.2</v>
      </c>
      <c r="F21" s="12">
        <v>362312.2</v>
      </c>
      <c r="G21" s="12">
        <v>381352.2</v>
      </c>
      <c r="H21" s="12">
        <v>292487.2</v>
      </c>
      <c r="I21" s="12">
        <f t="shared" si="0"/>
        <v>76.697394167386477</v>
      </c>
      <c r="J21" s="12">
        <v>141972.9</v>
      </c>
      <c r="K21" s="12">
        <v>288385.40000000002</v>
      </c>
      <c r="L21" s="12">
        <f t="shared" si="1"/>
        <v>75.621800529798961</v>
      </c>
      <c r="M21" s="12" t="s">
        <v>109</v>
      </c>
      <c r="N21" s="12">
        <v>141972.9</v>
      </c>
      <c r="O21" s="12">
        <v>250987.9</v>
      </c>
      <c r="P21" s="12" t="s">
        <v>40</v>
      </c>
      <c r="Q21" s="12">
        <v>284136.59999999998</v>
      </c>
      <c r="R21" s="40"/>
      <c r="S21" s="40"/>
    </row>
    <row r="22" spans="1:19" s="2" customFormat="1" ht="57.75" customHeight="1" x14ac:dyDescent="0.25">
      <c r="A22" s="14" t="s">
        <v>5</v>
      </c>
      <c r="B22" s="10">
        <v>13</v>
      </c>
      <c r="C22" s="10" t="s">
        <v>82</v>
      </c>
      <c r="D22" s="22">
        <v>1306863.2</v>
      </c>
      <c r="E22" s="20">
        <v>1306863.2</v>
      </c>
      <c r="F22" s="12">
        <v>1306863.2</v>
      </c>
      <c r="G22" s="12">
        <v>1658930.4</v>
      </c>
      <c r="H22" s="12">
        <v>835407.5</v>
      </c>
      <c r="I22" s="12">
        <f t="shared" si="0"/>
        <v>50.358200681595811</v>
      </c>
      <c r="J22" s="12">
        <v>572907.1</v>
      </c>
      <c r="K22" s="12">
        <v>1204235.3999999999</v>
      </c>
      <c r="L22" s="12">
        <f t="shared" si="1"/>
        <v>72.591074345252821</v>
      </c>
      <c r="M22" s="12" t="s">
        <v>108</v>
      </c>
      <c r="N22" s="12">
        <v>434867.4</v>
      </c>
      <c r="O22" s="12">
        <v>446162.7</v>
      </c>
      <c r="P22" s="12">
        <v>0</v>
      </c>
      <c r="Q22" s="12">
        <v>544594.19999999995</v>
      </c>
      <c r="R22" s="40"/>
      <c r="S22" s="40"/>
    </row>
    <row r="23" spans="1:19" s="2" customFormat="1" ht="56.25" customHeight="1" x14ac:dyDescent="0.25">
      <c r="A23" s="15" t="s">
        <v>31</v>
      </c>
      <c r="B23" s="10">
        <v>14</v>
      </c>
      <c r="C23" s="10" t="s">
        <v>83</v>
      </c>
      <c r="D23" s="22">
        <v>22777876.699999999</v>
      </c>
      <c r="E23" s="20">
        <v>20452817.899999999</v>
      </c>
      <c r="F23" s="12">
        <v>21668894.300000001</v>
      </c>
      <c r="G23" s="12">
        <v>24033418.5</v>
      </c>
      <c r="H23" s="12">
        <v>17378620.199999999</v>
      </c>
      <c r="I23" s="12">
        <f t="shared" si="0"/>
        <v>72.310230024080852</v>
      </c>
      <c r="J23" s="12">
        <v>16704860.199999999</v>
      </c>
      <c r="K23" s="12">
        <v>26414174.399999999</v>
      </c>
      <c r="L23" s="12">
        <f t="shared" si="1"/>
        <v>109.90602273247146</v>
      </c>
      <c r="M23" s="12">
        <f t="shared" si="2"/>
        <v>158.12269054487507</v>
      </c>
      <c r="N23" s="12">
        <v>15162888.9</v>
      </c>
      <c r="O23" s="12">
        <v>20866283.699999999</v>
      </c>
      <c r="P23" s="12">
        <v>12038414.800000001</v>
      </c>
      <c r="Q23" s="12">
        <v>18652119.100000001</v>
      </c>
      <c r="R23" s="40"/>
      <c r="S23" s="40"/>
    </row>
    <row r="24" spans="1:19" s="2" customFormat="1" ht="54" customHeight="1" x14ac:dyDescent="0.25">
      <c r="A24" s="15" t="s">
        <v>37</v>
      </c>
      <c r="B24" s="10">
        <v>15</v>
      </c>
      <c r="C24" s="10" t="s">
        <v>84</v>
      </c>
      <c r="D24" s="22">
        <v>1608232.1</v>
      </c>
      <c r="E24" s="20">
        <v>1473910.7</v>
      </c>
      <c r="F24" s="12">
        <v>1608232.1</v>
      </c>
      <c r="G24" s="12">
        <v>1816463.8</v>
      </c>
      <c r="H24" s="12">
        <v>1498649.2</v>
      </c>
      <c r="I24" s="12">
        <f t="shared" si="0"/>
        <v>82.503664537658267</v>
      </c>
      <c r="J24" s="12">
        <v>1360335.1</v>
      </c>
      <c r="K24" s="12">
        <v>1413298.9</v>
      </c>
      <c r="L24" s="12">
        <f t="shared" si="1"/>
        <v>77.804958183036717</v>
      </c>
      <c r="M24" s="12">
        <f t="shared" si="2"/>
        <v>103.89343772721882</v>
      </c>
      <c r="N24" s="12">
        <v>1499380.7</v>
      </c>
      <c r="O24" s="12">
        <v>1292214.2</v>
      </c>
      <c r="P24" s="12">
        <v>1469992.7</v>
      </c>
      <c r="Q24" s="12">
        <v>1053658.5</v>
      </c>
      <c r="R24" s="40"/>
      <c r="S24" s="40"/>
    </row>
    <row r="25" spans="1:19" s="2" customFormat="1" ht="55.5" customHeight="1" x14ac:dyDescent="0.25">
      <c r="A25" s="15" t="s">
        <v>6</v>
      </c>
      <c r="B25" s="10">
        <v>16</v>
      </c>
      <c r="C25" s="10" t="s">
        <v>85</v>
      </c>
      <c r="D25" s="22">
        <v>15163138.6</v>
      </c>
      <c r="E25" s="20">
        <v>14914239.4</v>
      </c>
      <c r="F25" s="12">
        <v>15163138.6</v>
      </c>
      <c r="G25" s="12">
        <v>15378012.1</v>
      </c>
      <c r="H25" s="12">
        <v>12048430.6</v>
      </c>
      <c r="I25" s="12">
        <f t="shared" si="0"/>
        <v>78.348427102616199</v>
      </c>
      <c r="J25" s="12">
        <v>14908057.300000001</v>
      </c>
      <c r="K25" s="12">
        <v>14471618.199999999</v>
      </c>
      <c r="L25" s="12">
        <f t="shared" si="1"/>
        <v>94.105909826927487</v>
      </c>
      <c r="M25" s="12">
        <f t="shared" si="2"/>
        <v>97.072461614431802</v>
      </c>
      <c r="N25" s="12">
        <v>18079922.100000001</v>
      </c>
      <c r="O25" s="12">
        <v>14118057.699999999</v>
      </c>
      <c r="P25" s="12">
        <v>18563613.100000001</v>
      </c>
      <c r="Q25" s="12">
        <v>11549243.5</v>
      </c>
      <c r="R25" s="40"/>
      <c r="S25" s="40"/>
    </row>
    <row r="26" spans="1:19" s="2" customFormat="1" ht="53.25" customHeight="1" x14ac:dyDescent="0.25">
      <c r="A26" s="15" t="s">
        <v>38</v>
      </c>
      <c r="B26" s="10">
        <v>17</v>
      </c>
      <c r="C26" s="10" t="s">
        <v>86</v>
      </c>
      <c r="D26" s="22">
        <v>19373207.199999999</v>
      </c>
      <c r="E26" s="20">
        <v>19313579.5</v>
      </c>
      <c r="F26" s="11">
        <v>19373207.199999999</v>
      </c>
      <c r="G26" s="11">
        <v>20560627.899999999</v>
      </c>
      <c r="H26" s="11">
        <v>16122856.6</v>
      </c>
      <c r="I26" s="12">
        <f t="shared" si="0"/>
        <v>78.416168408942426</v>
      </c>
      <c r="J26" s="12">
        <v>18757239.300000001</v>
      </c>
      <c r="K26" s="12">
        <v>16684597.5</v>
      </c>
      <c r="L26" s="12">
        <f t="shared" si="1"/>
        <v>81.148287791347073</v>
      </c>
      <c r="M26" s="12">
        <f t="shared" si="2"/>
        <v>88.950176692579703</v>
      </c>
      <c r="N26" s="12">
        <v>19671534.899999999</v>
      </c>
      <c r="O26" s="12">
        <v>12718242.6</v>
      </c>
      <c r="P26" s="12">
        <v>19671534.899999999</v>
      </c>
      <c r="Q26" s="12">
        <v>12321714.199999999</v>
      </c>
      <c r="R26" s="40"/>
      <c r="S26" s="40"/>
    </row>
    <row r="27" spans="1:19" s="2" customFormat="1" ht="57.75" customHeight="1" x14ac:dyDescent="0.25">
      <c r="A27" s="15" t="s">
        <v>7</v>
      </c>
      <c r="B27" s="10">
        <v>18</v>
      </c>
      <c r="C27" s="10" t="s">
        <v>87</v>
      </c>
      <c r="D27" s="22">
        <v>637224.30000000005</v>
      </c>
      <c r="E27" s="20">
        <v>519914.5</v>
      </c>
      <c r="F27" s="11">
        <v>637224.30000000005</v>
      </c>
      <c r="G27" s="11">
        <v>816172.7</v>
      </c>
      <c r="H27" s="11">
        <v>509884.3</v>
      </c>
      <c r="I27" s="12">
        <f t="shared" si="0"/>
        <v>62.472599242782813</v>
      </c>
      <c r="J27" s="12">
        <v>828209.1</v>
      </c>
      <c r="K27" s="12">
        <v>904127.5</v>
      </c>
      <c r="L27" s="12">
        <f t="shared" si="1"/>
        <v>110.77649374942338</v>
      </c>
      <c r="M27" s="12">
        <f t="shared" si="2"/>
        <v>109.16657399683245</v>
      </c>
      <c r="N27" s="12">
        <v>512137.4</v>
      </c>
      <c r="O27" s="12">
        <v>534919.80000000005</v>
      </c>
      <c r="P27" s="12">
        <v>474199.9</v>
      </c>
      <c r="Q27" s="12">
        <v>620948.4</v>
      </c>
      <c r="R27" s="40"/>
      <c r="S27" s="40"/>
    </row>
    <row r="28" spans="1:19" s="2" customFormat="1" ht="55.5" customHeight="1" x14ac:dyDescent="0.25">
      <c r="A28" s="15" t="s">
        <v>8</v>
      </c>
      <c r="B28" s="10">
        <v>19</v>
      </c>
      <c r="C28" s="10" t="s">
        <v>88</v>
      </c>
      <c r="D28" s="22">
        <v>43829.7</v>
      </c>
      <c r="E28" s="20">
        <v>43829.7</v>
      </c>
      <c r="F28" s="12">
        <v>43829.7</v>
      </c>
      <c r="G28" s="12">
        <v>43829.7</v>
      </c>
      <c r="H28" s="12">
        <v>31897.599999999999</v>
      </c>
      <c r="I28" s="12">
        <f t="shared" si="0"/>
        <v>72.776222515782678</v>
      </c>
      <c r="J28" s="12">
        <v>25827.8</v>
      </c>
      <c r="K28" s="12">
        <v>44226.5</v>
      </c>
      <c r="L28" s="12">
        <f t="shared" si="1"/>
        <v>100.90532219020436</v>
      </c>
      <c r="M28" s="12">
        <f t="shared" si="2"/>
        <v>171.2360324921209</v>
      </c>
      <c r="N28" s="12">
        <v>25718.5</v>
      </c>
      <c r="O28" s="12">
        <v>32362.3</v>
      </c>
      <c r="P28" s="12">
        <v>22326.3</v>
      </c>
      <c r="Q28" s="12">
        <v>40097</v>
      </c>
      <c r="R28" s="40"/>
      <c r="S28" s="40"/>
    </row>
    <row r="29" spans="1:19" s="2" customFormat="1" ht="58.5" customHeight="1" x14ac:dyDescent="0.25">
      <c r="A29" s="14" t="s">
        <v>49</v>
      </c>
      <c r="B29" s="10">
        <v>21</v>
      </c>
      <c r="C29" s="10" t="s">
        <v>89</v>
      </c>
      <c r="D29" s="22">
        <v>113677</v>
      </c>
      <c r="E29" s="20">
        <v>113216.6</v>
      </c>
      <c r="F29" s="12">
        <v>113677</v>
      </c>
      <c r="G29" s="12">
        <v>125520.7</v>
      </c>
      <c r="H29" s="12">
        <v>51947.1</v>
      </c>
      <c r="I29" s="12">
        <f t="shared" si="0"/>
        <v>41.385285454909031</v>
      </c>
      <c r="J29" s="12">
        <v>64312</v>
      </c>
      <c r="K29" s="12">
        <v>99188.6</v>
      </c>
      <c r="L29" s="12">
        <f t="shared" si="1"/>
        <v>79.021707176585224</v>
      </c>
      <c r="M29" s="12">
        <f t="shared" si="2"/>
        <v>154.23031471576067</v>
      </c>
      <c r="N29" s="12">
        <v>65383.199999999997</v>
      </c>
      <c r="O29" s="12">
        <v>86711.9</v>
      </c>
      <c r="P29" s="12">
        <v>65383.199999999997</v>
      </c>
      <c r="Q29" s="12">
        <v>95831.5</v>
      </c>
      <c r="R29" s="40"/>
      <c r="S29" s="40"/>
    </row>
    <row r="30" spans="1:19" s="2" customFormat="1" ht="49.5" customHeight="1" x14ac:dyDescent="0.25">
      <c r="A30" s="14" t="s">
        <v>45</v>
      </c>
      <c r="B30" s="10">
        <v>23</v>
      </c>
      <c r="C30" s="10" t="s">
        <v>93</v>
      </c>
      <c r="D30" s="22">
        <v>2024.5</v>
      </c>
      <c r="E30" s="20">
        <v>2024.5</v>
      </c>
      <c r="F30" s="12">
        <v>2024.5</v>
      </c>
      <c r="G30" s="12">
        <v>2024.5</v>
      </c>
      <c r="H30" s="12">
        <v>1509</v>
      </c>
      <c r="I30" s="12">
        <f t="shared" si="0"/>
        <v>74.536922696962222</v>
      </c>
      <c r="J30" s="12">
        <v>2024.5</v>
      </c>
      <c r="K30" s="12">
        <v>2024.5</v>
      </c>
      <c r="L30" s="12">
        <f t="shared" si="1"/>
        <v>100</v>
      </c>
      <c r="M30" s="12">
        <f t="shared" si="2"/>
        <v>100</v>
      </c>
      <c r="N30" s="12">
        <v>2024.5</v>
      </c>
      <c r="O30" s="12">
        <v>1554.4</v>
      </c>
      <c r="P30" s="12">
        <v>2024.5</v>
      </c>
      <c r="Q30" s="12">
        <v>1947.4</v>
      </c>
      <c r="R30" s="40"/>
      <c r="S30" s="40"/>
    </row>
    <row r="31" spans="1:19" s="2" customFormat="1" ht="58.5" customHeight="1" x14ac:dyDescent="0.25">
      <c r="A31" s="15" t="s">
        <v>43</v>
      </c>
      <c r="B31" s="10" t="s">
        <v>22</v>
      </c>
      <c r="C31" s="10" t="s">
        <v>94</v>
      </c>
      <c r="D31" s="22">
        <v>1486.7</v>
      </c>
      <c r="E31" s="20">
        <v>1486.7</v>
      </c>
      <c r="F31" s="12">
        <v>1486.7</v>
      </c>
      <c r="G31" s="12">
        <v>1486.7</v>
      </c>
      <c r="H31" s="12">
        <v>1486.7</v>
      </c>
      <c r="I31" s="12">
        <f t="shared" si="0"/>
        <v>100</v>
      </c>
      <c r="J31" s="12">
        <v>30017</v>
      </c>
      <c r="K31" s="12">
        <v>27757.3</v>
      </c>
      <c r="L31" s="12" t="s">
        <v>100</v>
      </c>
      <c r="M31" s="12">
        <f t="shared" si="2"/>
        <v>92.471932571542794</v>
      </c>
      <c r="N31" s="12">
        <v>21932</v>
      </c>
      <c r="O31" s="12">
        <v>20032.8</v>
      </c>
      <c r="P31" s="12">
        <v>19312.599999999999</v>
      </c>
      <c r="Q31" s="12">
        <v>17548</v>
      </c>
      <c r="R31" s="40"/>
      <c r="S31" s="40"/>
    </row>
    <row r="32" spans="1:19" s="2" customFormat="1" ht="55.5" customHeight="1" x14ac:dyDescent="0.25">
      <c r="A32" s="14" t="s">
        <v>53</v>
      </c>
      <c r="B32" s="10" t="s">
        <v>23</v>
      </c>
      <c r="C32" s="10" t="s">
        <v>95</v>
      </c>
      <c r="D32" s="11">
        <v>348036.9</v>
      </c>
      <c r="E32" s="20">
        <v>7321.5</v>
      </c>
      <c r="F32" s="11">
        <v>346036.9</v>
      </c>
      <c r="G32" s="11">
        <v>348036.9</v>
      </c>
      <c r="H32" s="11">
        <v>346593</v>
      </c>
      <c r="I32" s="12">
        <f t="shared" si="0"/>
        <v>99.585130197401469</v>
      </c>
      <c r="J32" s="12">
        <v>2286820</v>
      </c>
      <c r="K32" s="12">
        <v>1942429.6</v>
      </c>
      <c r="L32" s="12" t="s">
        <v>101</v>
      </c>
      <c r="M32" s="12">
        <f t="shared" si="2"/>
        <v>84.940205175746243</v>
      </c>
      <c r="N32" s="12">
        <v>2025.1</v>
      </c>
      <c r="O32" s="12">
        <v>1971.8</v>
      </c>
      <c r="P32" s="12">
        <v>0</v>
      </c>
      <c r="Q32" s="12">
        <v>2470.3000000000002</v>
      </c>
      <c r="R32" s="40"/>
      <c r="S32" s="40"/>
    </row>
    <row r="33" spans="1:19" s="2" customFormat="1" ht="57.75" customHeight="1" x14ac:dyDescent="0.25">
      <c r="A33" s="14" t="s">
        <v>24</v>
      </c>
      <c r="B33" s="10" t="s">
        <v>25</v>
      </c>
      <c r="C33" s="10" t="s">
        <v>103</v>
      </c>
      <c r="D33" s="22">
        <v>4163957.3</v>
      </c>
      <c r="E33" s="20">
        <v>2822075.3</v>
      </c>
      <c r="F33" s="11">
        <v>2788572.5</v>
      </c>
      <c r="G33" s="11">
        <v>2884157.4</v>
      </c>
      <c r="H33" s="11">
        <v>2340665.4</v>
      </c>
      <c r="I33" s="12">
        <f t="shared" si="0"/>
        <v>81.155952168213844</v>
      </c>
      <c r="J33" s="12">
        <v>2374296.5</v>
      </c>
      <c r="K33" s="12">
        <v>1775339.3</v>
      </c>
      <c r="L33" s="12">
        <f t="shared" si="1"/>
        <v>61.554868676723409</v>
      </c>
      <c r="M33" s="12">
        <f t="shared" si="2"/>
        <v>74.773277052802797</v>
      </c>
      <c r="N33" s="12">
        <v>2030375.9</v>
      </c>
      <c r="O33" s="12">
        <v>1406188.8</v>
      </c>
      <c r="P33" s="12">
        <v>0</v>
      </c>
      <c r="Q33" s="12">
        <v>1668761.7</v>
      </c>
      <c r="R33" s="40"/>
      <c r="S33" s="40"/>
    </row>
    <row r="34" spans="1:19" s="2" customFormat="1" ht="90" customHeight="1" x14ac:dyDescent="0.25">
      <c r="A34" s="15" t="s">
        <v>56</v>
      </c>
      <c r="B34" s="10" t="s">
        <v>26</v>
      </c>
      <c r="C34" s="10" t="s">
        <v>96</v>
      </c>
      <c r="D34" s="22">
        <v>111650.2</v>
      </c>
      <c r="E34" s="20">
        <v>751894.3</v>
      </c>
      <c r="F34" s="11">
        <v>1870299.1</v>
      </c>
      <c r="G34" s="11">
        <v>1919047.6</v>
      </c>
      <c r="H34" s="11">
        <v>521625.2</v>
      </c>
      <c r="I34" s="12">
        <f t="shared" si="0"/>
        <v>27.18146230453064</v>
      </c>
      <c r="J34" s="12">
        <v>31822.6</v>
      </c>
      <c r="K34" s="12">
        <v>258180.1</v>
      </c>
      <c r="L34" s="12">
        <f t="shared" si="1"/>
        <v>13.45355373154892</v>
      </c>
      <c r="M34" s="12" t="s">
        <v>107</v>
      </c>
      <c r="N34" s="12">
        <v>32424.7</v>
      </c>
      <c r="O34" s="12">
        <v>310339.40000000002</v>
      </c>
      <c r="P34" s="12">
        <v>0</v>
      </c>
      <c r="Q34" s="12">
        <v>17796.5</v>
      </c>
      <c r="R34" s="40"/>
      <c r="S34" s="40"/>
    </row>
    <row r="35" spans="1:19" ht="43.5" customHeight="1" x14ac:dyDescent="0.25">
      <c r="A35" s="15" t="s">
        <v>50</v>
      </c>
      <c r="B35" s="10" t="s">
        <v>29</v>
      </c>
      <c r="C35" s="10" t="s">
        <v>97</v>
      </c>
      <c r="D35" s="22">
        <v>428730.3</v>
      </c>
      <c r="E35" s="20">
        <v>1193650.8</v>
      </c>
      <c r="F35" s="11">
        <v>1200822.6000000001</v>
      </c>
      <c r="G35" s="11">
        <v>1311020.1000000001</v>
      </c>
      <c r="H35" s="11">
        <v>616325.9</v>
      </c>
      <c r="I35" s="12">
        <f t="shared" si="0"/>
        <v>47.01117091950001</v>
      </c>
      <c r="J35" s="12">
        <v>432421.6</v>
      </c>
      <c r="K35" s="12" t="s">
        <v>40</v>
      </c>
      <c r="L35" s="12" t="s">
        <v>92</v>
      </c>
      <c r="M35" s="12" t="s">
        <v>92</v>
      </c>
      <c r="N35" s="12">
        <v>432421.6</v>
      </c>
      <c r="O35" s="12" t="s">
        <v>40</v>
      </c>
      <c r="P35" s="12" t="s">
        <v>40</v>
      </c>
      <c r="Q35" s="12" t="s">
        <v>40</v>
      </c>
      <c r="R35" s="40"/>
      <c r="S35" s="40"/>
    </row>
    <row r="36" spans="1:19" ht="54" customHeight="1" x14ac:dyDescent="0.25">
      <c r="A36" s="15" t="s">
        <v>39</v>
      </c>
      <c r="B36" s="9" t="s">
        <v>61</v>
      </c>
      <c r="C36" s="10" t="s">
        <v>98</v>
      </c>
      <c r="D36" s="22">
        <v>12577.7</v>
      </c>
      <c r="E36" s="20">
        <v>12577.7</v>
      </c>
      <c r="F36" s="11">
        <v>12577.7</v>
      </c>
      <c r="G36" s="11">
        <v>13319.4</v>
      </c>
      <c r="H36" s="11">
        <v>8990.2999999999993</v>
      </c>
      <c r="I36" s="12">
        <f t="shared" si="0"/>
        <v>67.497785185518865</v>
      </c>
      <c r="J36" s="12">
        <v>11043.4</v>
      </c>
      <c r="K36" s="12">
        <v>14650.5</v>
      </c>
      <c r="L36" s="12">
        <f t="shared" si="1"/>
        <v>109.99369340961304</v>
      </c>
      <c r="M36" s="12">
        <f t="shared" si="2"/>
        <v>132.66294800514336</v>
      </c>
      <c r="N36" s="12">
        <v>10197</v>
      </c>
      <c r="O36" s="12">
        <v>12452</v>
      </c>
      <c r="P36" s="12">
        <v>9062.7999999999993</v>
      </c>
      <c r="Q36" s="12">
        <v>11559.5</v>
      </c>
      <c r="R36" s="40"/>
      <c r="S36" s="40"/>
    </row>
    <row r="37" spans="1:19" ht="54" customHeight="1" x14ac:dyDescent="0.25">
      <c r="A37" s="15" t="s">
        <v>47</v>
      </c>
      <c r="B37" s="9" t="s">
        <v>48</v>
      </c>
      <c r="C37" s="10" t="s">
        <v>99</v>
      </c>
      <c r="D37" s="22">
        <v>774474.7</v>
      </c>
      <c r="E37" s="20">
        <v>716665.8</v>
      </c>
      <c r="F37" s="11">
        <v>774474.7</v>
      </c>
      <c r="G37" s="11">
        <v>774474.7</v>
      </c>
      <c r="H37" s="11">
        <v>506410.2</v>
      </c>
      <c r="I37" s="12">
        <f t="shared" si="0"/>
        <v>65.387571730877724</v>
      </c>
      <c r="J37" s="12">
        <v>591494.9</v>
      </c>
      <c r="K37" s="12" t="s">
        <v>40</v>
      </c>
      <c r="L37" s="12" t="s">
        <v>92</v>
      </c>
      <c r="M37" s="12" t="s">
        <v>92</v>
      </c>
      <c r="N37" s="12">
        <v>591276.69999999995</v>
      </c>
      <c r="O37" s="12" t="s">
        <v>40</v>
      </c>
      <c r="P37" s="12">
        <v>8962.7000000000007</v>
      </c>
      <c r="Q37" s="12" t="s">
        <v>40</v>
      </c>
      <c r="R37" s="40"/>
      <c r="S37" s="40"/>
    </row>
    <row r="38" spans="1:19" ht="41.25" customHeight="1" x14ac:dyDescent="0.25">
      <c r="A38" s="15" t="s">
        <v>62</v>
      </c>
      <c r="B38" s="9" t="s">
        <v>63</v>
      </c>
      <c r="C38" s="10" t="s">
        <v>64</v>
      </c>
      <c r="D38" s="22">
        <v>7948236.4000000004</v>
      </c>
      <c r="E38" s="20">
        <v>9685636.6999999993</v>
      </c>
      <c r="F38" s="11">
        <v>11991678.699999999</v>
      </c>
      <c r="G38" s="11">
        <v>11991678.699999999</v>
      </c>
      <c r="H38" s="11">
        <v>5138328.5999999996</v>
      </c>
      <c r="I38" s="12">
        <f t="shared" si="0"/>
        <v>42.849118364053567</v>
      </c>
      <c r="J38" s="12">
        <v>9654574.5</v>
      </c>
      <c r="K38" s="12">
        <v>9689171.8000000007</v>
      </c>
      <c r="L38" s="12">
        <f t="shared" si="1"/>
        <v>80.799127815190715</v>
      </c>
      <c r="M38" s="12">
        <f t="shared" si="2"/>
        <v>100.35835137011995</v>
      </c>
      <c r="N38" s="12">
        <v>10190033</v>
      </c>
      <c r="O38" s="12">
        <v>10839304.5</v>
      </c>
      <c r="P38" s="12">
        <v>8579521.0999999996</v>
      </c>
      <c r="Q38" s="12">
        <v>7385714.4000000004</v>
      </c>
      <c r="R38" s="40"/>
      <c r="S38" s="40"/>
    </row>
    <row r="39" spans="1:19" s="2" customFormat="1" ht="36" customHeight="1" x14ac:dyDescent="0.25">
      <c r="A39" s="15" t="s">
        <v>91</v>
      </c>
      <c r="B39" s="10" t="s">
        <v>65</v>
      </c>
      <c r="C39" s="10" t="s">
        <v>90</v>
      </c>
      <c r="D39" s="22">
        <v>1292544.8</v>
      </c>
      <c r="E39" s="20" t="s">
        <v>40</v>
      </c>
      <c r="F39" s="11" t="s">
        <v>40</v>
      </c>
      <c r="G39" s="11" t="s">
        <v>40</v>
      </c>
      <c r="H39" s="11" t="s">
        <v>40</v>
      </c>
      <c r="I39" s="12" t="s">
        <v>92</v>
      </c>
      <c r="J39" s="12">
        <v>2722090</v>
      </c>
      <c r="K39" s="12">
        <v>2902730</v>
      </c>
      <c r="L39" s="12" t="s">
        <v>92</v>
      </c>
      <c r="M39" s="12">
        <f t="shared" si="2"/>
        <v>106.6360774258015</v>
      </c>
      <c r="N39" s="12">
        <v>0</v>
      </c>
      <c r="O39" s="12">
        <v>4606.8999999999996</v>
      </c>
      <c r="P39" s="12">
        <v>0</v>
      </c>
      <c r="Q39" s="12">
        <v>5771.6</v>
      </c>
      <c r="R39" s="40"/>
      <c r="S39" s="40"/>
    </row>
    <row r="40" spans="1:19" ht="19.5" customHeight="1" x14ac:dyDescent="0.25">
      <c r="A40" s="16" t="s">
        <v>28</v>
      </c>
      <c r="B40" s="17"/>
      <c r="C40" s="29"/>
      <c r="D40" s="30">
        <f>SUM(D10:D39)</f>
        <v>94814748.600000024</v>
      </c>
      <c r="E40" s="30">
        <f>SUM(E10:E39)</f>
        <v>91046381.099999994</v>
      </c>
      <c r="F40" s="30">
        <f>SUM(F10:F39)</f>
        <v>98200708.100000009</v>
      </c>
      <c r="G40" s="30">
        <f>SUM(G10:G39)</f>
        <v>104408584.40000002</v>
      </c>
      <c r="H40" s="30">
        <f>SUM(H10:H39)</f>
        <v>70668345.900000006</v>
      </c>
      <c r="I40" s="38">
        <f t="shared" si="0"/>
        <v>67.684421071415272</v>
      </c>
      <c r="J40" s="28">
        <f>SUM(J10:J39)</f>
        <v>86779553.499999985</v>
      </c>
      <c r="K40" s="28">
        <f>SUM(K10:K39)</f>
        <v>93046943.599999964</v>
      </c>
      <c r="L40" s="38">
        <f t="shared" si="1"/>
        <v>89.118097074784146</v>
      </c>
      <c r="M40" s="38">
        <f t="shared" si="2"/>
        <v>107.22219675859472</v>
      </c>
      <c r="N40" s="28">
        <f>SUM(N10:N39)</f>
        <v>84643188.400000021</v>
      </c>
      <c r="O40" s="28">
        <f>SUM(O10:O39)</f>
        <v>78086091.899999991</v>
      </c>
      <c r="P40" s="28">
        <f>SUM(P10:P39)</f>
        <v>77014129.900000006</v>
      </c>
      <c r="Q40" s="28">
        <f>SUM(Q10:Q39)</f>
        <v>69103410.700000003</v>
      </c>
      <c r="R40" s="40"/>
      <c r="S40" s="40"/>
    </row>
    <row r="41" spans="1:19" ht="23.25" customHeight="1" x14ac:dyDescent="0.25">
      <c r="A41" s="13" t="s">
        <v>9</v>
      </c>
      <c r="B41" s="9" t="s">
        <v>27</v>
      </c>
      <c r="C41" s="31"/>
      <c r="D41" s="44" t="s">
        <v>40</v>
      </c>
      <c r="E41" s="32">
        <v>8511095.9000000004</v>
      </c>
      <c r="F41" s="33">
        <v>6507359.4000000004</v>
      </c>
      <c r="G41" s="33">
        <v>5588216.2000000002</v>
      </c>
      <c r="H41" s="33">
        <v>3598734.2</v>
      </c>
      <c r="I41" s="12">
        <f t="shared" si="0"/>
        <v>64.398621513605718</v>
      </c>
      <c r="J41" s="33" t="s">
        <v>40</v>
      </c>
      <c r="K41" s="33">
        <v>12358408.800000001</v>
      </c>
      <c r="L41" s="12">
        <f t="shared" si="1"/>
        <v>221.15122890198845</v>
      </c>
      <c r="M41" s="12" t="s">
        <v>40</v>
      </c>
      <c r="N41" s="33" t="s">
        <v>40</v>
      </c>
      <c r="O41" s="33">
        <v>9718647.3000000007</v>
      </c>
      <c r="P41" s="33" t="s">
        <v>40</v>
      </c>
      <c r="Q41" s="33">
        <v>7955035.7000000002</v>
      </c>
      <c r="R41" s="40"/>
      <c r="S41" s="40"/>
    </row>
    <row r="42" spans="1:19" ht="28.5" x14ac:dyDescent="0.25">
      <c r="A42" s="23" t="s">
        <v>42</v>
      </c>
      <c r="B42" s="24"/>
      <c r="C42" s="25"/>
      <c r="D42" s="45" t="s">
        <v>40</v>
      </c>
      <c r="E42" s="26">
        <f>SUM(E40:E41)</f>
        <v>99557477</v>
      </c>
      <c r="F42" s="27">
        <f>SUM(F40:F41)</f>
        <v>104708067.50000001</v>
      </c>
      <c r="G42" s="27">
        <f>SUM(G40:G41)</f>
        <v>109996800.60000002</v>
      </c>
      <c r="H42" s="27">
        <f>SUM(H40:H41)</f>
        <v>74267080.100000009</v>
      </c>
      <c r="I42" s="37">
        <f t="shared" si="0"/>
        <v>67.517491140555947</v>
      </c>
      <c r="J42" s="27" t="s">
        <v>40</v>
      </c>
      <c r="K42" s="27">
        <f>SUM(K40:K41)</f>
        <v>105405352.39999996</v>
      </c>
      <c r="L42" s="37">
        <f t="shared" si="1"/>
        <v>95.825834774325187</v>
      </c>
      <c r="M42" s="37" t="s">
        <v>40</v>
      </c>
      <c r="N42" s="27" t="s">
        <v>40</v>
      </c>
      <c r="O42" s="27">
        <f>O40+O41</f>
        <v>87804739.199999988</v>
      </c>
      <c r="P42" s="27" t="s">
        <v>40</v>
      </c>
      <c r="Q42" s="27">
        <f>Q40+Q41</f>
        <v>77058446.400000006</v>
      </c>
      <c r="R42" s="40"/>
      <c r="S42" s="40"/>
    </row>
    <row r="44" spans="1:19" ht="22.5" customHeight="1" x14ac:dyDescent="0.25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</row>
    <row r="46" spans="1:19" x14ac:dyDescent="0.25">
      <c r="J46" s="41"/>
      <c r="K46" s="41"/>
      <c r="L46" s="41"/>
      <c r="M46" s="41"/>
      <c r="N46" s="41"/>
      <c r="O46" s="41"/>
      <c r="Q46" s="42"/>
    </row>
  </sheetData>
  <mergeCells count="29">
    <mergeCell ref="E5:K5"/>
    <mergeCell ref="A44:Q44"/>
    <mergeCell ref="J6:M6"/>
    <mergeCell ref="D6:I6"/>
    <mergeCell ref="J7:J8"/>
    <mergeCell ref="K7:K8"/>
    <mergeCell ref="L7:L8"/>
    <mergeCell ref="M7:M8"/>
    <mergeCell ref="N7:N8"/>
    <mergeCell ref="O7:O8"/>
    <mergeCell ref="P7:P8"/>
    <mergeCell ref="Q7:Q8"/>
    <mergeCell ref="H7:H8"/>
    <mergeCell ref="O1:Q1"/>
    <mergeCell ref="O2:Q2"/>
    <mergeCell ref="O3:Q3"/>
    <mergeCell ref="N6:O6"/>
    <mergeCell ref="P6:Q6"/>
    <mergeCell ref="P5:Q5"/>
    <mergeCell ref="A4:Q4"/>
    <mergeCell ref="D1:K1"/>
    <mergeCell ref="D2:K2"/>
    <mergeCell ref="D3:K3"/>
    <mergeCell ref="A6:A8"/>
    <mergeCell ref="B6:B8"/>
    <mergeCell ref="E7:G7"/>
    <mergeCell ref="I7:I8"/>
    <mergeCell ref="D7:D8"/>
    <mergeCell ref="C6:C8"/>
  </mergeCells>
  <printOptions horizontalCentered="1"/>
  <pageMargins left="0.23622047244094491" right="0.23622047244094491" top="0.74803149606299213" bottom="0.39370078740157483" header="0" footer="0.11811023622047245"/>
  <pageSetup paperSize="9" scale="60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Ольга Анатольевна Дутченко</cp:lastModifiedBy>
  <cp:lastPrinted>2022-11-05T01:02:23Z</cp:lastPrinted>
  <dcterms:created xsi:type="dcterms:W3CDTF">2014-10-31T01:57:41Z</dcterms:created>
  <dcterms:modified xsi:type="dcterms:W3CDTF">2022-11-07T02:58:29Z</dcterms:modified>
</cp:coreProperties>
</file>